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rquitectura\Escritorio\OBRAS CORMUDESI\7.-PROYECTOS EN CURSO\37.-PAULA JARA QUEMADA\(00) CONSERVACION REINGRESO\DEFINITIVO\EMERGENCIA JARAQUEMADA ELEGIBLE\1.-ANTECEDENTES LICITACION\"/>
    </mc:Choice>
  </mc:AlternateContent>
  <xr:revisionPtr revIDLastSave="0" documentId="13_ncr:1_{22D3776B-828B-4465-8328-969378B4C15B}" xr6:coauthVersionLast="47" xr6:coauthVersionMax="47" xr10:uidLastSave="{00000000-0000-0000-0000-000000000000}"/>
  <bookViews>
    <workbookView xWindow="510" yWindow="675" windowWidth="18480" windowHeight="1492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6" i="1" l="1"/>
  <c r="G15" i="1"/>
  <c r="G14" i="1"/>
  <c r="G13" i="1"/>
  <c r="G36" i="1"/>
  <c r="G35" i="1"/>
  <c r="G34" i="1"/>
  <c r="G33" i="1"/>
  <c r="G32" i="1"/>
  <c r="G31" i="1"/>
  <c r="G30" i="1"/>
  <c r="G29" i="1"/>
  <c r="G28" i="1"/>
  <c r="G25" i="1"/>
  <c r="G17" i="1" l="1"/>
  <c r="G39" i="1"/>
  <c r="G20" i="1" l="1"/>
  <c r="G21" i="1"/>
  <c r="G22" i="1"/>
  <c r="G23" i="1"/>
  <c r="G24" i="1"/>
  <c r="G26" i="1"/>
  <c r="G27" i="1"/>
  <c r="G19" i="1" l="1"/>
  <c r="G37" i="1" s="1"/>
  <c r="G40" i="1" l="1"/>
  <c r="G41" i="1" s="1"/>
  <c r="G43" i="1" l="1"/>
  <c r="G42" i="1" l="1"/>
  <c r="G44" i="1" s="1"/>
  <c r="G45" i="1" s="1"/>
  <c r="G46" i="1" s="1"/>
</calcChain>
</file>

<file path=xl/sharedStrings.xml><?xml version="1.0" encoding="utf-8"?>
<sst xmlns="http://schemas.openxmlformats.org/spreadsheetml/2006/main" count="103" uniqueCount="80">
  <si>
    <t xml:space="preserve">PRESUPUESTO OFICIAL </t>
  </si>
  <si>
    <t>PROPUESTA:</t>
  </si>
  <si>
    <t>PROYECTO:</t>
  </si>
  <si>
    <t>UBICACIÓN:</t>
  </si>
  <si>
    <t>FECHA:</t>
  </si>
  <si>
    <t>DURACION :</t>
  </si>
  <si>
    <t>ITEM</t>
  </si>
  <si>
    <t>DETALLE</t>
  </si>
  <si>
    <t>UN</t>
  </si>
  <si>
    <t>CANTIDAD</t>
  </si>
  <si>
    <t>P. UNITARIO</t>
  </si>
  <si>
    <t>TOTAL</t>
  </si>
  <si>
    <t>1.0</t>
  </si>
  <si>
    <t>1.2</t>
  </si>
  <si>
    <t>GL</t>
  </si>
  <si>
    <t xml:space="preserve">TOTAL </t>
  </si>
  <si>
    <t>ENTREGA DE LA OBRA</t>
  </si>
  <si>
    <t>Limpieza y entrga de obra</t>
  </si>
  <si>
    <t>SUB TOTAL NETO</t>
  </si>
  <si>
    <t>G.G.</t>
  </si>
  <si>
    <t>UTILIDAD</t>
  </si>
  <si>
    <t>TOTAL NETO</t>
  </si>
  <si>
    <t>I.V.A.</t>
  </si>
  <si>
    <t>_________________________</t>
  </si>
  <si>
    <t>TOTAL CON I.V.A.</t>
  </si>
  <si>
    <t>1.1</t>
  </si>
  <si>
    <t>1.3</t>
  </si>
  <si>
    <t>1.4</t>
  </si>
  <si>
    <t>2.0</t>
  </si>
  <si>
    <t>2.1</t>
  </si>
  <si>
    <t>un</t>
  </si>
  <si>
    <t xml:space="preserve">Letrero de obras </t>
  </si>
  <si>
    <t xml:space="preserve">Instalacion de faenas </t>
  </si>
  <si>
    <t xml:space="preserve">Retiro de Ventanas existentes </t>
  </si>
  <si>
    <t>Reparacion de rasgos</t>
  </si>
  <si>
    <t>ml</t>
  </si>
  <si>
    <t>Instalacion Ventana dos hojas linea 5000,aluminio satinado y cristal incolor 1500x800 mm</t>
  </si>
  <si>
    <t>Instalacion Ventana dos hojas linea 5000,aluminio satinado y cristal incolor 1500x700 mm</t>
  </si>
  <si>
    <t>Instalacion Ventana dos hojas linea 5000,aluminio satinado y cristal incolor 1000x650 mm</t>
  </si>
  <si>
    <t>Instalacion Ventana dos hojas linea 5000,aluminio satinado y cristal incolor mas fijos 2000x1770 mm</t>
  </si>
  <si>
    <t>Instalacion Ventana proyectante,aluminio satinado y cristal incolor, de 2200x1770 mm</t>
  </si>
  <si>
    <t>Instalacion Ventana dos hojas linea 5000,aluminio satinado y cristal incolor 1530x1770 mm</t>
  </si>
  <si>
    <t>Instalacion Ventana dos hojas linea 5000,aluminio satinado y cristal incolor 1650x1770 mm</t>
  </si>
  <si>
    <t>Instalacion Ventana dos hojas linea 5000,aluminio satinado y cristal incolor 1480x1770 mm</t>
  </si>
  <si>
    <t>Instalacion Ventana dos hojas linea 5000,aluminio satinado y cristal incolor mas fijos 1970x1770 mm</t>
  </si>
  <si>
    <t>Instalacion Ventana dos hojas linea 5000,aluminio satinado y cristal incolor mas fijos 1000x2100 mm</t>
  </si>
  <si>
    <t>Instalacion Ventana dos hojas linea 5000,aluminio satinado y cristal incolor mas fijos 2500x1320 mm</t>
  </si>
  <si>
    <t>Instalacion Ventana dos hojas linea 5000,aluminio satinado y cristal incolor 2000x720 mm</t>
  </si>
  <si>
    <t>Instalacion Ventana dos hojas linea 5000,aluminio satinado y cristal incolor 1800x720 mm</t>
  </si>
  <si>
    <t>Instalacion Ventana dos hojas linea 5000,aluminio satinado y cristal incolor mas fijos 1700x1700 mm</t>
  </si>
  <si>
    <t>Instalacion Ventana dos hojas linea 5000,aluminio satinado y cristal incolor mas fijos 2650x1700 mm</t>
  </si>
  <si>
    <t>Instalacion Ventana dos hojas linea 5000,aluminio satinado y cristal incolor mas fijos 1960x1700 mm</t>
  </si>
  <si>
    <t>Instalacion Ventana proyectante,aluminio satinado y cristal incolor, de 720x1400 mm</t>
  </si>
  <si>
    <t>ESCUELA PAULA JARAQUEMADA IQUIQUE</t>
  </si>
  <si>
    <t>OBRAS PREVIAS</t>
  </si>
  <si>
    <t>Instalacion Ventana dos hojas linea 5000,aluminio satinado y cristal incolor 1170x480 mm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</si>
  <si>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</si>
  <si>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</si>
  <si>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</si>
  <si>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</si>
  <si>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</si>
  <si>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</si>
  <si>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</si>
  <si>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</si>
  <si>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</si>
  <si>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</si>
  <si>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</si>
  <si>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</si>
  <si>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</si>
  <si>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</si>
  <si>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</si>
  <si>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</si>
  <si>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</si>
  <si>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3.0</t>
  </si>
  <si>
    <t>3.1</t>
  </si>
  <si>
    <t>INSTALACION DE VENTANAS</t>
  </si>
  <si>
    <t>CONSERVACIÓN DE EMERGENCIA ESCUELA PAULA JARAQUEMADA ALQUIZAR COMUNA DE IQUIQUE</t>
  </si>
  <si>
    <t xml:space="preserve">IDENTIFICAR PLAZO DIAS CORRIDOS </t>
  </si>
  <si>
    <t xml:space="preserve">NOMBRE Y FIRMA </t>
  </si>
  <si>
    <t>EMPRESA CONTRATISTA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</si>
</sst>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[$$-340A]\ #,##0;\-[$$-340A]\ #,##0"/>
  </numFmts>
  <fonts count="11" x14ac:knownFonts="1">
    <font>
      <sz val="11"/>
      <color theme="1"/>
      <name val="Calibri"/>
      <family val="2"/>
      <scheme val="minor"/>
    </font>
    <font>
      <sz val="16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color indexed="8"/>
      <name val="Arial Narrow"/>
      <family val="2"/>
    </font>
    <font>
      <b/>
      <sz val="11"/>
      <color indexed="8"/>
      <name val="Calibri"/>
      <family val="2"/>
    </font>
    <font>
      <sz val="8"/>
      <name val="Calibri"/>
      <family val="2"/>
      <scheme val="minor"/>
    </font>
    <font>
      <sz val="10"/>
      <name val="Arial"/>
      <family val="2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63">
    <xf numFmtId="0" fontId="0" fillId="0" borderId="0" xfId="0"/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0" fontId="2" fillId="3" borderId="12" xfId="0" applyFont="1" applyFill="1" applyBorder="1" applyAlignment="1">
      <alignment vertical="center"/>
    </xf>
    <xf numFmtId="0" fontId="4" fillId="3" borderId="12" xfId="0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6" fillId="0" borderId="10" xfId="0" applyFont="1" applyBorder="1"/>
    <xf numFmtId="0" fontId="5" fillId="0" borderId="0" xfId="0" applyFont="1"/>
    <xf numFmtId="0" fontId="5" fillId="0" borderId="0" xfId="0" applyFont="1" applyAlignment="1">
      <alignment horizontal="center"/>
    </xf>
    <xf numFmtId="42" fontId="5" fillId="0" borderId="0" xfId="0" applyNumberFormat="1" applyFont="1"/>
    <xf numFmtId="0" fontId="0" fillId="0" borderId="0" xfId="0" applyAlignment="1">
      <alignment horizont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64" fontId="4" fillId="0" borderId="19" xfId="0" applyNumberFormat="1" applyFont="1" applyBorder="1" applyAlignment="1">
      <alignment horizontal="center" vertical="center"/>
    </xf>
    <xf numFmtId="164" fontId="4" fillId="3" borderId="18" xfId="0" applyNumberFormat="1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64" fontId="4" fillId="0" borderId="25" xfId="0" applyNumberFormat="1" applyFont="1" applyBorder="1" applyAlignment="1">
      <alignment horizontal="center" vertical="center"/>
    </xf>
    <xf numFmtId="9" fontId="5" fillId="0" borderId="10" xfId="0" applyNumberFormat="1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27" xfId="0" applyBorder="1" applyAlignment="1">
      <alignment horizontal="center"/>
    </xf>
    <xf numFmtId="164" fontId="2" fillId="0" borderId="28" xfId="0" applyNumberFormat="1" applyFont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 vertical="center"/>
    </xf>
    <xf numFmtId="0" fontId="4" fillId="5" borderId="10" xfId="0" applyFont="1" applyFill="1" applyBorder="1" applyAlignment="1">
      <alignment horizontal="left" vertical="center" wrapText="1"/>
    </xf>
    <xf numFmtId="2" fontId="4" fillId="0" borderId="13" xfId="0" applyNumberFormat="1" applyFont="1" applyBorder="1" applyAlignment="1">
      <alignment horizontal="center" vertical="center"/>
    </xf>
    <xf numFmtId="164" fontId="2" fillId="0" borderId="26" xfId="0" applyNumberFormat="1" applyFont="1" applyBorder="1" applyAlignment="1">
      <alignment horizontal="center" vertical="center"/>
    </xf>
    <xf numFmtId="164" fontId="7" fillId="0" borderId="16" xfId="0" applyNumberFormat="1" applyFont="1" applyBorder="1"/>
    <xf numFmtId="0" fontId="5" fillId="0" borderId="20" xfId="0" applyFont="1" applyBorder="1"/>
    <xf numFmtId="164" fontId="5" fillId="0" borderId="19" xfId="0" applyNumberFormat="1" applyFont="1" applyBorder="1"/>
    <xf numFmtId="164" fontId="7" fillId="0" borderId="19" xfId="0" applyNumberFormat="1" applyFont="1" applyBorder="1"/>
    <xf numFmtId="164" fontId="7" fillId="0" borderId="26" xfId="0" applyNumberFormat="1" applyFont="1" applyBorder="1"/>
    <xf numFmtId="0" fontId="2" fillId="4" borderId="17" xfId="1" applyFont="1" applyFill="1" applyBorder="1" applyAlignment="1">
      <alignment horizontal="center" vertical="center"/>
    </xf>
    <xf numFmtId="0" fontId="7" fillId="0" borderId="31" xfId="0" applyFont="1" applyBorder="1" applyAlignment="1">
      <alignment horizontal="left"/>
    </xf>
    <xf numFmtId="0" fontId="7" fillId="0" borderId="24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6" xfId="0" applyFont="1" applyBorder="1" applyAlignment="1">
      <alignment horizontal="left"/>
    </xf>
    <xf numFmtId="14" fontId="2" fillId="0" borderId="0" xfId="0" applyNumberFormat="1" applyFont="1" applyAlignment="1">
      <alignment horizontal="left"/>
    </xf>
    <xf numFmtId="14" fontId="2" fillId="0" borderId="6" xfId="0" applyNumberFormat="1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9" xfId="0" applyFont="1" applyBorder="1" applyAlignment="1">
      <alignment horizontal="left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7" fillId="0" borderId="29" xfId="0" applyFont="1" applyBorder="1" applyAlignment="1">
      <alignment horizontal="left"/>
    </xf>
    <xf numFmtId="0" fontId="7" fillId="0" borderId="30" xfId="0" applyFont="1" applyBorder="1" applyAlignment="1">
      <alignment horizontal="left"/>
    </xf>
    <xf numFmtId="0" fontId="7" fillId="0" borderId="20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/>
    </xf>
    <xf numFmtId="0" fontId="2" fillId="4" borderId="10" xfId="1" applyFont="1" applyFill="1" applyBorder="1" applyAlignment="1">
      <alignment horizontal="left" vertical="center"/>
    </xf>
    <xf numFmtId="0" fontId="2" fillId="4" borderId="19" xfId="1" applyFont="1" applyFill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0</xdr:row>
      <xdr:rowOff>24845</xdr:rowOff>
    </xdr:from>
    <xdr:to>
      <xdr:col>1</xdr:col>
      <xdr:colOff>628649</xdr:colOff>
      <xdr:row>3</xdr:row>
      <xdr:rowOff>180975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CBE52B0-0505-4180-80A4-E727066AE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24845"/>
          <a:ext cx="542924" cy="7276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G51"/>
  <sheetViews>
    <sheetView tabSelected="1" zoomScaleNormal="100" workbookViewId="0">
      <selection activeCell="C6" sqref="C6:G6"/>
    </sheetView>
  </sheetViews>
  <sheetFormatPr baseColWidth="10" defaultRowHeight="15" x14ac:dyDescent="0.25"/>
  <cols>
    <col min="3" max="3" width="70.85546875" customWidth="1"/>
    <col min="7" max="7" width="12" bestFit="1" customWidth="1"/>
  </cols>
  <sheetData>
    <row r="4" spans="2:7" ht="15.75" thickBot="1" x14ac:dyDescent="0.3"/>
    <row r="5" spans="2:7" ht="21" thickBot="1" x14ac:dyDescent="0.35">
      <c r="B5" s="40" t="s">
        <v>0</v>
      </c>
      <c r="C5" s="41"/>
      <c r="D5" s="41"/>
      <c r="E5" s="41"/>
      <c r="F5" s="41"/>
      <c r="G5" s="42"/>
    </row>
    <row r="6" spans="2:7" x14ac:dyDescent="0.25">
      <c r="B6" s="1" t="s">
        <v>1</v>
      </c>
      <c r="C6" s="43" t="s">
        <v>76</v>
      </c>
      <c r="D6" s="43"/>
      <c r="E6" s="43"/>
      <c r="F6" s="43"/>
      <c r="G6" s="44"/>
    </row>
    <row r="7" spans="2:7" x14ac:dyDescent="0.25">
      <c r="B7" s="2" t="s">
        <v>2</v>
      </c>
      <c r="C7" s="45" t="s">
        <v>76</v>
      </c>
      <c r="D7" s="45"/>
      <c r="E7" s="45"/>
      <c r="F7" s="45"/>
      <c r="G7" s="46"/>
    </row>
    <row r="8" spans="2:7" x14ac:dyDescent="0.25">
      <c r="B8" s="2" t="s">
        <v>3</v>
      </c>
      <c r="C8" s="45" t="s">
        <v>53</v>
      </c>
      <c r="D8" s="45"/>
      <c r="E8" s="45"/>
      <c r="F8" s="45"/>
      <c r="G8" s="46"/>
    </row>
    <row r="9" spans="2:7" x14ac:dyDescent="0.25">
      <c r="B9" s="2" t="s">
        <v>4</v>
      </c>
      <c r="C9" s="47"/>
      <c r="D9" s="47"/>
      <c r="E9" s="47"/>
      <c r="F9" s="47"/>
      <c r="G9" s="48"/>
    </row>
    <row r="10" spans="2:7" ht="15.75" thickBot="1" x14ac:dyDescent="0.3">
      <c r="B10" s="3" t="s">
        <v>5</v>
      </c>
      <c r="C10" s="49" t="s">
        <v>77</v>
      </c>
      <c r="D10" s="49"/>
      <c r="E10" s="49"/>
      <c r="F10" s="49"/>
      <c r="G10" s="50"/>
    </row>
    <row r="11" spans="2:7" x14ac:dyDescent="0.25">
      <c r="B11" s="15" t="s">
        <v>6</v>
      </c>
      <c r="C11" s="16" t="s">
        <v>7</v>
      </c>
      <c r="D11" s="16" t="s">
        <v>8</v>
      </c>
      <c r="E11" s="16" t="s">
        <v>9</v>
      </c>
      <c r="F11" s="16" t="s">
        <v>10</v>
      </c>
      <c r="G11" s="17" t="s">
        <v>11</v>
      </c>
    </row>
    <row r="12" spans="2:7" x14ac:dyDescent="0.25">
      <c r="B12" s="37" t="s">
        <v>12</v>
      </c>
      <c r="C12" s="61" t="s">
        <v>54</v>
      </c>
      <c r="D12" s="61"/>
      <c r="E12" s="61"/>
      <c r="F12" s="61"/>
      <c r="G12" s="62"/>
    </row>
    <row r="13" spans="2:7" x14ac:dyDescent="0.25">
      <c r="B13" s="19" t="s">
        <v>25</v>
      </c>
      <c r="C13" s="29" t="s">
        <v>31</v>
      </c>
      <c r="D13" s="4" t="s">
        <v>30</v>
      </c>
      <c r="E13" s="5">
        <v>1</v>
      </c>
      <c r="F13" s="6"/>
      <c r="G13" s="20">
        <f>E13*F13</f>
        <v>0</v>
      </c>
    </row>
    <row r="14" spans="2:7" x14ac:dyDescent="0.25">
      <c r="B14" s="19" t="s">
        <v>13</v>
      </c>
      <c r="C14" s="29" t="s">
        <v>32</v>
      </c>
      <c r="D14" s="4" t="s">
        <v>30</v>
      </c>
      <c r="E14" s="5">
        <v>1</v>
      </c>
      <c r="F14" s="6"/>
      <c r="G14" s="20">
        <f>E14*F14</f>
        <v>0</v>
      </c>
    </row>
    <row r="15" spans="2:7" x14ac:dyDescent="0.25">
      <c r="B15" s="19" t="s">
        <v>26</v>
      </c>
      <c r="C15" s="29" t="s">
        <v>33</v>
      </c>
      <c r="D15" s="4" t="s">
        <v>30</v>
      </c>
      <c r="E15" s="5">
        <v>79</v>
      </c>
      <c r="F15" s="6"/>
      <c r="G15" s="20">
        <f t="shared" ref="G15" si="0">E15*F15</f>
        <v>0</v>
      </c>
    </row>
    <row r="16" spans="2:7" x14ac:dyDescent="0.25">
      <c r="B16" s="19" t="s">
        <v>27</v>
      </c>
      <c r="C16" s="29" t="s">
        <v>34</v>
      </c>
      <c r="D16" s="4" t="s">
        <v>35</v>
      </c>
      <c r="E16" s="5">
        <v>735.43</v>
      </c>
      <c r="F16" s="6"/>
      <c r="G16" s="20">
        <f t="shared" ref="G16" si="1">E16*F16</f>
        <v>0</v>
      </c>
    </row>
    <row r="17" spans="1:7" x14ac:dyDescent="0.25">
      <c r="A17" s="25"/>
      <c r="B17" s="26"/>
      <c r="C17" s="58"/>
      <c r="D17" s="59"/>
      <c r="E17" s="60"/>
      <c r="F17" s="27" t="s">
        <v>15</v>
      </c>
      <c r="G17" s="28">
        <f>G13+G14+G15+G16</f>
        <v>0</v>
      </c>
    </row>
    <row r="18" spans="1:7" x14ac:dyDescent="0.25">
      <c r="B18" s="37" t="s">
        <v>28</v>
      </c>
      <c r="C18" s="61" t="s">
        <v>75</v>
      </c>
      <c r="D18" s="61"/>
      <c r="E18" s="61"/>
      <c r="F18" s="61"/>
      <c r="G18" s="62"/>
    </row>
    <row r="19" spans="1:7" x14ac:dyDescent="0.25">
      <c r="B19" s="19" t="s">
        <v>29</v>
      </c>
      <c r="C19" s="29" t="s">
        <v>55</v>
      </c>
      <c r="D19" s="4" t="s">
        <v>30</v>
      </c>
      <c r="E19" s="5">
        <v>42</v>
      </c>
      <c r="F19" s="6"/>
      <c r="G19" s="20">
        <f t="shared" ref="G19:G27" si="2">E19*F19</f>
        <v>0</v>
      </c>
    </row>
    <row r="20" spans="1:7" ht="30" customHeight="1" x14ac:dyDescent="0.25">
      <c r="B20" s="19" t="s">
        <v>56</v>
      </c>
      <c r="C20" s="29" t="s">
        <v>36</v>
      </c>
      <c r="D20" s="4" t="s">
        <v>30</v>
      </c>
      <c r="E20" s="5">
        <v>1</v>
      </c>
      <c r="F20" s="6"/>
      <c r="G20" s="20">
        <f t="shared" si="2"/>
        <v>0</v>
      </c>
    </row>
    <row r="21" spans="1:7" x14ac:dyDescent="0.25">
      <c r="B21" s="19" t="s">
        <v>57</v>
      </c>
      <c r="C21" s="29" t="s">
        <v>37</v>
      </c>
      <c r="D21" s="4" t="s">
        <v>30</v>
      </c>
      <c r="E21" s="5">
        <v>1</v>
      </c>
      <c r="F21" s="6"/>
      <c r="G21" s="20">
        <f t="shared" si="2"/>
        <v>0</v>
      </c>
    </row>
    <row r="22" spans="1:7" x14ac:dyDescent="0.25">
      <c r="A22" s="11"/>
      <c r="B22" s="19" t="s">
        <v>58</v>
      </c>
      <c r="C22" s="29" t="s">
        <v>38</v>
      </c>
      <c r="D22" s="4" t="s">
        <v>30</v>
      </c>
      <c r="E22" s="5">
        <v>1</v>
      </c>
      <c r="F22" s="6"/>
      <c r="G22" s="20">
        <f t="shared" si="2"/>
        <v>0</v>
      </c>
    </row>
    <row r="23" spans="1:7" x14ac:dyDescent="0.25">
      <c r="A23" s="11"/>
      <c r="B23" s="19" t="s">
        <v>59</v>
      </c>
      <c r="C23" s="29" t="s">
        <v>39</v>
      </c>
      <c r="D23" s="4" t="s">
        <v>30</v>
      </c>
      <c r="E23" s="30">
        <v>4</v>
      </c>
      <c r="F23" s="6"/>
      <c r="G23" s="20">
        <f t="shared" si="2"/>
        <v>0</v>
      </c>
    </row>
    <row r="24" spans="1:7" x14ac:dyDescent="0.25">
      <c r="A24" s="11"/>
      <c r="B24" s="19" t="s">
        <v>60</v>
      </c>
      <c r="C24" s="29" t="s">
        <v>40</v>
      </c>
      <c r="D24" s="4" t="s">
        <v>30</v>
      </c>
      <c r="E24" s="30">
        <v>1</v>
      </c>
      <c r="F24" s="6"/>
      <c r="G24" s="20">
        <f t="shared" si="2"/>
        <v>0</v>
      </c>
    </row>
    <row r="25" spans="1:7" x14ac:dyDescent="0.25">
      <c r="A25" s="11"/>
      <c r="B25" s="19" t="s">
        <v>61</v>
      </c>
      <c r="C25" s="29" t="s">
        <v>41</v>
      </c>
      <c r="D25" s="4" t="s">
        <v>30</v>
      </c>
      <c r="E25" s="30">
        <v>1</v>
      </c>
      <c r="F25" s="6"/>
      <c r="G25" s="20">
        <f t="shared" si="2"/>
        <v>0</v>
      </c>
    </row>
    <row r="26" spans="1:7" x14ac:dyDescent="0.25">
      <c r="A26" s="11"/>
      <c r="B26" s="19" t="s">
        <v>62</v>
      </c>
      <c r="C26" s="29" t="s">
        <v>42</v>
      </c>
      <c r="D26" s="4" t="s">
        <v>30</v>
      </c>
      <c r="E26" s="30">
        <v>1</v>
      </c>
      <c r="F26" s="6"/>
      <c r="G26" s="20">
        <f t="shared" si="2"/>
        <v>0</v>
      </c>
    </row>
    <row r="27" spans="1:7" x14ac:dyDescent="0.25">
      <c r="A27" s="11"/>
      <c r="B27" s="19" t="s">
        <v>63</v>
      </c>
      <c r="C27" s="29" t="s">
        <v>43</v>
      </c>
      <c r="D27" s="4" t="s">
        <v>30</v>
      </c>
      <c r="E27" s="30">
        <v>1</v>
      </c>
      <c r="F27" s="6"/>
      <c r="G27" s="20">
        <f t="shared" si="2"/>
        <v>0</v>
      </c>
    </row>
    <row r="28" spans="1:7" x14ac:dyDescent="0.25">
      <c r="A28" s="11"/>
      <c r="B28" s="19" t="s">
        <v>64</v>
      </c>
      <c r="C28" s="29" t="s">
        <v>44</v>
      </c>
      <c r="D28" s="4" t="s">
        <v>30</v>
      </c>
      <c r="E28" s="30">
        <v>4</v>
      </c>
      <c r="F28" s="6"/>
      <c r="G28" s="20">
        <f t="shared" ref="G28" si="3">E28*F28</f>
        <v>0</v>
      </c>
    </row>
    <row r="29" spans="1:7" x14ac:dyDescent="0.25">
      <c r="A29" s="11"/>
      <c r="B29" s="19" t="s">
        <v>65</v>
      </c>
      <c r="C29" s="29" t="s">
        <v>45</v>
      </c>
      <c r="D29" s="4" t="s">
        <v>30</v>
      </c>
      <c r="E29" s="30">
        <v>1</v>
      </c>
      <c r="F29" s="6"/>
      <c r="G29" s="20">
        <f t="shared" ref="G29" si="4">E29*F29</f>
        <v>0</v>
      </c>
    </row>
    <row r="30" spans="1:7" x14ac:dyDescent="0.25">
      <c r="A30" s="11"/>
      <c r="B30" s="19" t="s">
        <v>66</v>
      </c>
      <c r="C30" s="29" t="s">
        <v>46</v>
      </c>
      <c r="D30" s="4" t="s">
        <v>30</v>
      </c>
      <c r="E30" s="30">
        <v>4</v>
      </c>
      <c r="F30" s="6"/>
      <c r="G30" s="20">
        <f t="shared" ref="G30:G31" si="5">E30*F30</f>
        <v>0</v>
      </c>
    </row>
    <row r="31" spans="1:7" x14ac:dyDescent="0.25">
      <c r="B31" s="19" t="s">
        <v>67</v>
      </c>
      <c r="C31" s="29" t="s">
        <v>47</v>
      </c>
      <c r="D31" s="4" t="s">
        <v>30</v>
      </c>
      <c r="E31" s="5">
        <v>4</v>
      </c>
      <c r="F31" s="6"/>
      <c r="G31" s="20">
        <f t="shared" si="5"/>
        <v>0</v>
      </c>
    </row>
    <row r="32" spans="1:7" x14ac:dyDescent="0.25">
      <c r="B32" s="19" t="s">
        <v>68</v>
      </c>
      <c r="C32" s="29" t="s">
        <v>48</v>
      </c>
      <c r="D32" s="4" t="s">
        <v>30</v>
      </c>
      <c r="E32" s="5">
        <v>1</v>
      </c>
      <c r="F32" s="6"/>
      <c r="G32" s="20">
        <f t="shared" ref="G32:G33" si="6">E32*F32</f>
        <v>0</v>
      </c>
    </row>
    <row r="33" spans="1:7" x14ac:dyDescent="0.25">
      <c r="A33" s="11"/>
      <c r="B33" s="19" t="s">
        <v>69</v>
      </c>
      <c r="C33" s="29" t="s">
        <v>49</v>
      </c>
      <c r="D33" s="4" t="s">
        <v>30</v>
      </c>
      <c r="E33" s="30">
        <v>6</v>
      </c>
      <c r="F33" s="6"/>
      <c r="G33" s="20">
        <f t="shared" si="6"/>
        <v>0</v>
      </c>
    </row>
    <row r="34" spans="1:7" x14ac:dyDescent="0.25">
      <c r="A34" s="11"/>
      <c r="B34" s="19" t="s">
        <v>70</v>
      </c>
      <c r="C34" s="29" t="s">
        <v>50</v>
      </c>
      <c r="D34" s="4" t="s">
        <v>30</v>
      </c>
      <c r="E34" s="30">
        <v>1</v>
      </c>
      <c r="F34" s="6"/>
      <c r="G34" s="20">
        <f t="shared" ref="G34" si="7">E34*F34</f>
        <v>0</v>
      </c>
    </row>
    <row r="35" spans="1:7" x14ac:dyDescent="0.25">
      <c r="A35" s="11"/>
      <c r="B35" s="19" t="s">
        <v>71</v>
      </c>
      <c r="C35" s="29" t="s">
        <v>51</v>
      </c>
      <c r="D35" s="4" t="s">
        <v>30</v>
      </c>
      <c r="E35" s="30">
        <v>1</v>
      </c>
      <c r="F35" s="6"/>
      <c r="G35" s="20">
        <f t="shared" ref="G35:G36" si="8">E35*F35</f>
        <v>0</v>
      </c>
    </row>
    <row r="36" spans="1:7" x14ac:dyDescent="0.25">
      <c r="B36" s="19" t="s">
        <v>72</v>
      </c>
      <c r="C36" s="29" t="s">
        <v>52</v>
      </c>
      <c r="D36" s="4" t="s">
        <v>30</v>
      </c>
      <c r="E36" s="5">
        <v>4</v>
      </c>
      <c r="F36" s="6"/>
      <c r="G36" s="20">
        <f t="shared" si="8"/>
        <v>0</v>
      </c>
    </row>
    <row r="37" spans="1:7" x14ac:dyDescent="0.25">
      <c r="A37" s="25"/>
      <c r="B37" s="26"/>
      <c r="C37" s="58"/>
      <c r="D37" s="59"/>
      <c r="E37" s="60"/>
      <c r="F37" s="27" t="s">
        <v>15</v>
      </c>
      <c r="G37" s="28">
        <f>G19+G20+G21+G22+G23+G24+G25+G26+G27+G28+G29+G30+G31+G32+G33+G34+G35+G36</f>
        <v>0</v>
      </c>
    </row>
    <row r="38" spans="1:7" x14ac:dyDescent="0.25">
      <c r="B38" s="18" t="s">
        <v>73</v>
      </c>
      <c r="C38" s="7" t="s">
        <v>16</v>
      </c>
      <c r="D38" s="8"/>
      <c r="E38" s="8"/>
      <c r="F38" s="9"/>
      <c r="G38" s="21"/>
    </row>
    <row r="39" spans="1:7" x14ac:dyDescent="0.25">
      <c r="B39" s="19" t="s">
        <v>74</v>
      </c>
      <c r="C39" s="10" t="s">
        <v>17</v>
      </c>
      <c r="D39" s="4" t="s">
        <v>14</v>
      </c>
      <c r="E39" s="5">
        <v>1</v>
      </c>
      <c r="F39" s="6"/>
      <c r="G39" s="20">
        <f>E39*F39</f>
        <v>0</v>
      </c>
    </row>
    <row r="40" spans="1:7" ht="15.75" thickBot="1" x14ac:dyDescent="0.3">
      <c r="B40" s="22"/>
      <c r="C40" s="51"/>
      <c r="D40" s="52"/>
      <c r="E40" s="53"/>
      <c r="F40" s="23" t="s">
        <v>11</v>
      </c>
      <c r="G40" s="31">
        <f>G39</f>
        <v>0</v>
      </c>
    </row>
    <row r="41" spans="1:7" x14ac:dyDescent="0.25">
      <c r="B41" s="11"/>
      <c r="C41" s="11"/>
      <c r="D41" s="11"/>
      <c r="E41" s="54" t="s">
        <v>18</v>
      </c>
      <c r="F41" s="55"/>
      <c r="G41" s="32">
        <f>G17+G37+G40</f>
        <v>0</v>
      </c>
    </row>
    <row r="42" spans="1:7" x14ac:dyDescent="0.25">
      <c r="B42" s="11"/>
      <c r="C42" s="11"/>
      <c r="D42" s="11"/>
      <c r="E42" s="33" t="s">
        <v>19</v>
      </c>
      <c r="F42" s="24">
        <v>0</v>
      </c>
      <c r="G42" s="34">
        <f>G41*F42</f>
        <v>0</v>
      </c>
    </row>
    <row r="43" spans="1:7" x14ac:dyDescent="0.25">
      <c r="B43" s="11"/>
      <c r="C43" s="11"/>
      <c r="D43" s="11"/>
      <c r="E43" s="33" t="s">
        <v>20</v>
      </c>
      <c r="F43" s="24">
        <v>0</v>
      </c>
      <c r="G43" s="34">
        <f>G41*F43</f>
        <v>0</v>
      </c>
    </row>
    <row r="44" spans="1:7" x14ac:dyDescent="0.25">
      <c r="B44" s="11"/>
      <c r="C44" s="11"/>
      <c r="D44" s="11"/>
      <c r="E44" s="56" t="s">
        <v>21</v>
      </c>
      <c r="F44" s="57"/>
      <c r="G44" s="35">
        <f>G41+G42+G43</f>
        <v>0</v>
      </c>
    </row>
    <row r="45" spans="1:7" x14ac:dyDescent="0.25">
      <c r="B45" s="11"/>
      <c r="C45" s="12" t="s">
        <v>23</v>
      </c>
      <c r="D45" s="11"/>
      <c r="E45" s="33" t="s">
        <v>22</v>
      </c>
      <c r="F45" s="24">
        <v>0.19</v>
      </c>
      <c r="G45" s="34">
        <f>G44*0.19</f>
        <v>0</v>
      </c>
    </row>
    <row r="46" spans="1:7" ht="15.75" thickBot="1" x14ac:dyDescent="0.3">
      <c r="B46" s="11"/>
      <c r="C46" s="12" t="s">
        <v>78</v>
      </c>
      <c r="D46" s="11"/>
      <c r="E46" s="38" t="s">
        <v>24</v>
      </c>
      <c r="F46" s="39"/>
      <c r="G46" s="36">
        <f>G44+G45</f>
        <v>0</v>
      </c>
    </row>
    <row r="47" spans="1:7" x14ac:dyDescent="0.25">
      <c r="B47" s="11"/>
      <c r="C47" s="14" t="s">
        <v>79</v>
      </c>
      <c r="D47" s="11"/>
      <c r="E47" s="11"/>
      <c r="F47" s="11"/>
    </row>
    <row r="51" spans="7:7" x14ac:dyDescent="0.25">
      <c r="G51" s="13"/>
    </row>
  </sheetData>
  <mergeCells count="14">
    <mergeCell ref="E46:F46"/>
    <mergeCell ref="B5:G5"/>
    <mergeCell ref="C6:G6"/>
    <mergeCell ref="C7:G7"/>
    <mergeCell ref="C8:G8"/>
    <mergeCell ref="C9:G9"/>
    <mergeCell ref="C10:G10"/>
    <mergeCell ref="C40:E40"/>
    <mergeCell ref="E41:F41"/>
    <mergeCell ref="E44:F44"/>
    <mergeCell ref="C37:E37"/>
    <mergeCell ref="C12:G12"/>
    <mergeCell ref="C18:G18"/>
    <mergeCell ref="C17:E17"/>
  </mergeCells>
  <phoneticPr fontId="8" type="noConversion"/>
  <printOptions horizontalCentered="1"/>
  <pageMargins left="0.70866141732283472" right="0.51181102362204722" top="0.74803149606299213" bottom="0.74803149606299213" header="0.31496062992125984" footer="0.31496062992125984"/>
  <pageSetup paperSize="256" scale="55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Arquitectura</cp:lastModifiedBy>
  <cp:lastPrinted>2022-09-13T19:47:27Z</cp:lastPrinted>
  <dcterms:created xsi:type="dcterms:W3CDTF">2018-07-26T16:27:15Z</dcterms:created>
  <dcterms:modified xsi:type="dcterms:W3CDTF">2022-12-09T15:39:29Z</dcterms:modified>
</cp:coreProperties>
</file>